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E752285-11F2-4723-A7C5-0D9F084219D7}" xr6:coauthVersionLast="47" xr6:coauthVersionMax="47" xr10:uidLastSave="{00000000-0000-0000-0000-000000000000}"/>
  <bookViews>
    <workbookView xWindow="49050" yWindow="1440" windowWidth="24090" windowHeight="1584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<sst xmlns="http://schemas.openxmlformats.org/spreadsheetml/2006/main" count="2004" uniqueCount="398">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</sst>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-2994524.875</v>
      </c>
      <c r="Y19" s="156">
        <f>Y18-K19-L19</f>
        <v>-3009932</v>
      </c>
      <c r="Z19" s="217">
        <f>AVERAGE(Y19:Y27)</f>
        <v>-2994554.3333333335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-2996385</v>
      </c>
      <c r="Y26" s="156">
        <f t="shared" si="15"/>
        <v>-2996386</v>
      </c>
      <c r="Z26" s="217">
        <f>AVERAGE(Y26:Y34)</f>
        <v>-2993008.4444444445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2860560</v>
      </c>
      <c r="H27" s="132">
        <v>300</v>
      </c>
      <c r="I27" s="63">
        <v>-2000</v>
      </c>
      <c r="J27" s="63">
        <v>100</v>
      </c>
      <c r="K27" s="170">
        <f t="shared" si="8"/>
        <v>-1600</v>
      </c>
      <c r="L27" s="171"/>
      <c r="M27" s="153"/>
      <c r="N27" s="149">
        <f>L27+K27+G27+M27</f>
        <v>2858960</v>
      </c>
      <c r="O27" s="67">
        <f t="shared" si="3"/>
        <v>135751.60523809525</v>
      </c>
      <c r="P27" s="7">
        <f t="shared" si="6"/>
        <v>2850783.71</v>
      </c>
      <c r="Q27" s="164">
        <f>Q26+N27+2</f>
        <v>3022603.51</v>
      </c>
      <c r="R27" s="29">
        <f t="shared" si="1"/>
        <v>181.35621366044705</v>
      </c>
      <c r="S27" s="5">
        <f>SUM($Q$7:$Q27)/T27+1</f>
        <v>302614.60523809516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-2994786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/>
      <c r="F28" s="23"/>
      <c r="G28" s="26">
        <f t="shared" ref="G28:G30" si="17">D28+E28+F28-E27-F27</f>
        <v>1646</v>
      </c>
      <c r="H28" s="132">
        <v>300</v>
      </c>
      <c r="I28" s="63">
        <v>-2000</v>
      </c>
      <c r="J28" s="63">
        <v>100</v>
      </c>
      <c r="K28" s="170">
        <f t="shared" si="8"/>
        <v>-1600</v>
      </c>
      <c r="L28" s="171"/>
      <c r="M28" s="153"/>
      <c r="N28" s="149">
        <f>L28+K28+G28+M28</f>
        <v>46</v>
      </c>
      <c r="O28" s="67">
        <f t="shared" si="3"/>
        <v>259389.50999999998</v>
      </c>
      <c r="P28" s="7">
        <f t="shared" si="6"/>
        <v>5706569.2199999997</v>
      </c>
      <c r="Q28" s="164">
        <f>Q27+N28-2</f>
        <v>3022647.51</v>
      </c>
      <c r="R28" s="29">
        <f t="shared" si="1"/>
        <v>255.45211611990743</v>
      </c>
      <c r="S28" s="5">
        <f>SUM($Q$7:$Q28)/T28+1</f>
        <v>426252.50999999995</v>
      </c>
      <c r="T28" s="18">
        <v>22</v>
      </c>
      <c r="U28" s="4"/>
      <c r="V28" s="131"/>
      <c r="W28" s="105"/>
      <c r="X28" s="167"/>
      <c r="Y28" s="156">
        <f>Y27-K28-L28</f>
        <v>-2993186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300</v>
      </c>
      <c r="I29" s="63">
        <v>-2000</v>
      </c>
      <c r="J29" s="63">
        <v>100</v>
      </c>
      <c r="K29" s="170">
        <f t="shared" si="8"/>
        <v>-1600</v>
      </c>
      <c r="L29" s="171"/>
      <c r="M29" s="153"/>
      <c r="N29" s="149">
        <f>L29+K29+G29+M29</f>
        <v>-1600</v>
      </c>
      <c r="O29" s="67">
        <f t="shared" si="3"/>
        <v>372206.81434782612</v>
      </c>
      <c r="P29" s="7">
        <f t="shared" si="6"/>
        <v>8560756.7300000004</v>
      </c>
      <c r="Q29" s="164">
        <f>Q28+N29+2</f>
        <v>3021049.51</v>
      </c>
      <c r="R29" s="29">
        <f t="shared" si="1"/>
        <v>323.06265917214591</v>
      </c>
      <c r="S29" s="5">
        <f>SUM($Q$7:$Q29)/T29</f>
        <v>539068.81434782606</v>
      </c>
      <c r="T29" s="18">
        <v>23</v>
      </c>
      <c r="U29" s="4"/>
      <c r="V29" s="131"/>
      <c r="W29" s="105"/>
      <c r="X29" s="167"/>
      <c r="Y29" s="156">
        <f>Y28-K29-L29</f>
        <v>-2991586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300</v>
      </c>
      <c r="I30" s="25">
        <v>-2000</v>
      </c>
      <c r="J30" s="25">
        <v>100</v>
      </c>
      <c r="K30" s="170">
        <f t="shared" si="8"/>
        <v>-1600</v>
      </c>
      <c r="L30" s="171"/>
      <c r="M30" s="153"/>
      <c r="N30" s="149">
        <f>L30+K30+G30+M30</f>
        <v>-1600</v>
      </c>
      <c r="O30" s="67">
        <f t="shared" si="3"/>
        <v>475555.96833333332</v>
      </c>
      <c r="P30" s="7">
        <f t="shared" si="6"/>
        <v>11413343.24</v>
      </c>
      <c r="Q30" s="164">
        <f>Q29+N30-1</f>
        <v>3019448.51</v>
      </c>
      <c r="R30" s="29">
        <f t="shared" si="1"/>
        <v>384.99956151390563</v>
      </c>
      <c r="S30" s="5">
        <f>SUM($Q$7:$Q30)/T30</f>
        <v>642417.96833333327</v>
      </c>
      <c r="T30" s="18">
        <v>24</v>
      </c>
      <c r="U30" s="4"/>
      <c r="V30" s="131"/>
      <c r="W30" s="105"/>
      <c r="X30" s="167"/>
      <c r="Y30" s="156">
        <f t="shared" si="15"/>
        <v>-2989986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570637.18999999994</v>
      </c>
      <c r="P31" s="7">
        <f t="shared" si="6"/>
        <v>14265929.75</v>
      </c>
      <c r="Q31" s="164">
        <f t="shared" ref="Q31:Q39" si="18">Q30+N31</f>
        <v>3019448.51</v>
      </c>
      <c r="R31" s="29">
        <f t="shared" si="1"/>
        <v>441.98151166832469</v>
      </c>
      <c r="S31" s="5">
        <f>SUM($Q$7:$Q31)/T31</f>
        <v>737499.19</v>
      </c>
      <c r="T31" s="18">
        <v>25</v>
      </c>
      <c r="U31" s="4"/>
      <c r="V31" s="137"/>
      <c r="W31" s="105"/>
      <c r="X31" s="167"/>
      <c r="Y31" s="156">
        <f t="shared" si="15"/>
        <v>-2989986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658404.47153846151</v>
      </c>
      <c r="P32" s="7">
        <f t="shared" si="6"/>
        <v>17118516.259999998</v>
      </c>
      <c r="Q32" s="164">
        <f t="shared" si="18"/>
        <v>3019448.51</v>
      </c>
      <c r="R32" s="29">
        <f t="shared" si="1"/>
        <v>494.58023488778844</v>
      </c>
      <c r="S32" s="5">
        <f>SUM($Q$7:$Q32)/T32</f>
        <v>825266.47153846151</v>
      </c>
      <c r="T32" s="18">
        <v>26</v>
      </c>
      <c r="U32" s="27"/>
      <c r="V32" s="137"/>
      <c r="W32" s="105"/>
      <c r="X32" s="167"/>
      <c r="Y32" s="156">
        <f t="shared" si="15"/>
        <v>-2989986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8300</v>
      </c>
      <c r="I33" s="25">
        <v>-2000</v>
      </c>
      <c r="J33" s="25">
        <v>100</v>
      </c>
      <c r="K33" s="170">
        <f t="shared" si="8"/>
        <v>6400</v>
      </c>
      <c r="L33" s="171"/>
      <c r="M33" s="153"/>
      <c r="N33" s="149">
        <f t="shared" si="11"/>
        <v>6400</v>
      </c>
      <c r="O33" s="67">
        <f t="shared" si="3"/>
        <v>739907.54703703686</v>
      </c>
      <c r="P33" s="7">
        <f t="shared" si="6"/>
        <v>19977503.769999996</v>
      </c>
      <c r="Q33" s="164">
        <f>Q32+N33+1</f>
        <v>3025849.51</v>
      </c>
      <c r="R33" s="29">
        <f t="shared" si="1"/>
        <v>543.42483431640323</v>
      </c>
      <c r="S33" s="5">
        <f>SUM($Q$7:$Q33)/T33</f>
        <v>906769.54703703686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-2996387</v>
      </c>
      <c r="Z33" s="217">
        <f>AVERAGE(Y33:Y41)</f>
        <v>-2994966.111111111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-2000</v>
      </c>
      <c r="J34" s="25">
        <v>100</v>
      </c>
      <c r="K34" s="170">
        <f t="shared" si="8"/>
        <v>-1600</v>
      </c>
      <c r="L34" s="171"/>
      <c r="M34" s="153"/>
      <c r="N34" s="149">
        <f>L34+K34+G34+M34</f>
        <v>-1600</v>
      </c>
      <c r="O34" s="67">
        <f t="shared" si="3"/>
        <v>815531.83142857125</v>
      </c>
      <c r="P34" s="7">
        <f t="shared" si="6"/>
        <v>22834891.279999994</v>
      </c>
      <c r="Q34" s="164">
        <f>Q33+N34</f>
        <v>3024249.51</v>
      </c>
      <c r="R34" s="29">
        <f t="shared" si="1"/>
        <v>588.7462882073637</v>
      </c>
      <c r="S34" s="5">
        <f>SUM($Q$7:$Q34)/T34</f>
        <v>982393.83142857125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-2994787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v>-12421</v>
      </c>
      <c r="E35" s="87"/>
      <c r="F35" s="23"/>
      <c r="G35" s="26">
        <f t="shared" ref="G35:G37" si="19">D35+E35+F35-E34-F34</f>
        <v>-12421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-12421</v>
      </c>
      <c r="O35" s="67">
        <f t="shared" si="3"/>
        <v>885512.33758620662</v>
      </c>
      <c r="P35" s="7">
        <f t="shared" si="6"/>
        <v>25679857.789999992</v>
      </c>
      <c r="Q35" s="164">
        <f>Q34+N35</f>
        <v>3011828.51</v>
      </c>
      <c r="R35" s="29">
        <f t="shared" si="1"/>
        <v>630.68543921696175</v>
      </c>
      <c r="S35" s="5">
        <f>SUM($Q$7:$Q35)/T35</f>
        <v>1052374.3375862066</v>
      </c>
      <c r="T35" s="18">
        <v>29</v>
      </c>
      <c r="U35" s="4"/>
      <c r="V35" s="131"/>
      <c r="W35" s="105"/>
      <c r="X35" s="167"/>
      <c r="Y35" s="156">
        <f>Y34-K35-L35</f>
        <v>-2994787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950827.50999999966</v>
      </c>
      <c r="P36" s="7">
        <f t="shared" si="6"/>
        <v>28524825.29999999</v>
      </c>
      <c r="Q36" s="164">
        <f>Q35+N36+1</f>
        <v>3011829.51</v>
      </c>
      <c r="R36" s="29">
        <f t="shared" si="1"/>
        <v>669.82926610013033</v>
      </c>
      <c r="S36" s="5">
        <f>SUM($Q$7:$Q36)/T36+1</f>
        <v>1117690.5099999995</v>
      </c>
      <c r="T36" s="18">
        <v>30</v>
      </c>
      <c r="U36" s="4"/>
      <c r="V36" s="136"/>
      <c r="W36" s="105"/>
      <c r="X36" s="167"/>
      <c r="Y36" s="156">
        <f>Y35-K36-L36-2</f>
        <v>-2994789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1011928.8325806448</v>
      </c>
      <c r="P37" s="7">
        <f t="shared" si="6"/>
        <v>31369793.809999987</v>
      </c>
      <c r="Q37" s="164">
        <f>Q36+N37+1</f>
        <v>3011830.51</v>
      </c>
      <c r="R37" s="29">
        <f t="shared" si="1"/>
        <v>706.44714349620938</v>
      </c>
      <c r="S37" s="5">
        <f>SUM($Q$7:$Q37)/T37+1</f>
        <v>1178791.8325806449</v>
      </c>
      <c r="T37" s="18">
        <v>31</v>
      </c>
      <c r="U37" s="27"/>
      <c r="V37" s="137"/>
      <c r="W37" s="105"/>
      <c r="X37" s="167"/>
      <c r="Y37" s="156">
        <f t="shared" si="15"/>
        <v>-2994789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1069211.3224999995</v>
      </c>
      <c r="P38" s="7">
        <f t="shared" si="6"/>
        <v>34214762.319999985</v>
      </c>
      <c r="Q38" s="164">
        <f t="shared" si="18"/>
        <v>3011830.51</v>
      </c>
      <c r="R38" s="29">
        <f t="shared" si="1"/>
        <v>740.77580425740996</v>
      </c>
      <c r="S38" s="5">
        <f>SUM($Q$7:$Q38)/T38</f>
        <v>1236073.3224999995</v>
      </c>
      <c r="T38" s="18">
        <v>32</v>
      </c>
      <c r="U38" s="27"/>
      <c r="V38" s="137"/>
      <c r="W38" s="105"/>
      <c r="X38" s="167"/>
      <c r="Y38" s="156">
        <f t="shared" si="15"/>
        <v>-2994789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1123022.1463636358</v>
      </c>
      <c r="P39" s="7">
        <f t="shared" si="6"/>
        <v>37059730.829999983</v>
      </c>
      <c r="Q39" s="164">
        <f t="shared" si="18"/>
        <v>3011830.51</v>
      </c>
      <c r="R39" s="29">
        <f t="shared" si="1"/>
        <v>773.02450310054769</v>
      </c>
      <c r="S39" s="5">
        <f>SUM($Q$7:$Q39)/T39</f>
        <v>1289884.1463636358</v>
      </c>
      <c r="T39" s="18">
        <v>33</v>
      </c>
      <c r="U39" s="27"/>
      <c r="V39" s="137"/>
      <c r="W39" s="105"/>
      <c r="X39" s="167"/>
      <c r="Y39" s="156">
        <f t="shared" si="15"/>
        <v>-2994789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1173667.6570588229</v>
      </c>
      <c r="P40" s="7">
        <f t="shared" si="6"/>
        <v>39904700.339999981</v>
      </c>
      <c r="Q40" s="164">
        <f>Q39+N40+1</f>
        <v>3011831.51</v>
      </c>
      <c r="R40" s="29">
        <f t="shared" si="1"/>
        <v>803.37623728519554</v>
      </c>
      <c r="S40" s="5">
        <f>SUM($Q$7:$Q40)/T40</f>
        <v>1340529.6570588229</v>
      </c>
      <c r="T40" s="18">
        <v>34</v>
      </c>
      <c r="U40" s="138"/>
      <c r="V40" s="131"/>
      <c r="W40" s="105"/>
      <c r="X40" s="167"/>
      <c r="Y40" s="156">
        <f t="shared" si="15"/>
        <v>-2994789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1221419.0814285709</v>
      </c>
      <c r="P41" s="7">
        <f t="shared" si="6"/>
        <v>42749667.849999979</v>
      </c>
      <c r="Q41" s="164">
        <f>Q40+N41-2</f>
        <v>3011829.51</v>
      </c>
      <c r="R41" s="29">
        <f t="shared" si="1"/>
        <v>831.99355241371359</v>
      </c>
      <c r="S41" s="5">
        <f>SUM($Q$7:$Q41)/T41</f>
        <v>1388281.0814285709</v>
      </c>
      <c r="T41" s="18">
        <v>35</v>
      </c>
      <c r="U41" s="138"/>
      <c r="V41" s="131"/>
      <c r="W41" s="105"/>
      <c r="X41" s="167"/>
      <c r="Y41" s="156">
        <f t="shared" si="15"/>
        <v>-2994789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80"/>
  <sheetViews>
    <sheetView topLeftCell="A5461" workbookViewId="0">
      <selection activeCell="D5478" sqref="D547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</row>
    <row r="5480" spans="1:3">
      <c r="A5480" s="102">
        <v>45714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2025-02-25T11:01:02Z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